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6. HK\Hodnocení bez podpisů\"/>
    </mc:Choice>
  </mc:AlternateContent>
  <xr:revisionPtr revIDLastSave="0" documentId="13_ncr:1_{AC25E936-8E0A-41D4-B84A-017A5AB66F2E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890" sheetId="1" r:id="rId1"/>
    <sheet name="vzorce" sheetId="2" state="hidden" r:id="rId2"/>
  </sheets>
  <definedNames>
    <definedName name="_xlnm._FilterDatabase" localSheetId="0" hidden="1">'Krácení v projektu paušál_4890'!$A$14:$J$70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<sst xmlns="http://schemas.openxmlformats.org/spreadsheetml/2006/main" count="51" uniqueCount="48">
  <si>
    <t>Název projektu:</t>
  </si>
  <si>
    <t>Dluhové poradenství v Ústí nad Labem</t>
  </si>
  <si>
    <t>Název žadatele:</t>
  </si>
  <si>
    <t>Romodrom, o.p.s.</t>
  </si>
  <si>
    <t xml:space="preserve">Registrační číslo projektu: </t>
  </si>
  <si>
    <t>CZ.03.02.01/00/24_065/0004890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</si>
  <si>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</si>
  <si>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</si>
  <si>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</si>
  <si>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</si>
  <si>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</si>
  <si>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</si>
  <si>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</si>
  <si>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</si>
  <si>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</si>
  <si>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</si>
  <si>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</si>
  <si>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</si>
  <si>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</si>
  <si>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</si>
  <si>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</si>
  <si>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</si>
  <si>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</si>
  <si>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</si>
  <si>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</si>
  <si>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</si>
  <si>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</si>
  <si>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</si>
  <si>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</si>
  <si>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</si>
  <si>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(0,3 úv)</t>
  </si>
  <si>
    <t>Vzhledem k pracovní náplni a popisu klíčové aktivity 1  je úvazek koordinátora nadhodnocen. Kráceno na 0,2 úvazku. přejmenování pozice (0,2 úv.)</t>
  </si>
  <si>
    <t>1.1.1.2</t>
  </si>
  <si>
    <t>Garant v oblasti dluhů (0,5 úv.)</t>
  </si>
  <si>
    <t>Vzhledem k pracovní náplni a popisu klíčové aktivity 1  je úvazek garanta nadhodnocen. Kráceno na 0,4 úvazku přejmenování pozice (0,4 úv.)</t>
  </si>
  <si>
    <t>1.1.1.3</t>
  </si>
  <si>
    <t>Dluhový poradce 1 (1,0 úv.)</t>
  </si>
  <si>
    <t>1.1.1.4</t>
  </si>
  <si>
    <t>Dluhový poradce 2 (0,5 úv.)</t>
  </si>
  <si>
    <t>1.1.1.5</t>
  </si>
  <si>
    <t>Peer konzultant (celkem 0,5 úv.)</t>
  </si>
  <si>
    <t>1.1.1.6</t>
  </si>
  <si>
    <t>Právník (celkem úv. 0,2)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</si>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</sst>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49" fontId="12" fillId="0" borderId="6" xfId="0" applyNumberFormat="1" applyFont="1" applyBorder="1" applyAlignment="1" applyProtection="1">
      <alignment horizontal="left" vertical="center" wrapText="1" shrinkToFit="1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B4" sqref="B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7" t="s">
        <v>0</v>
      </c>
      <c r="B1" s="78"/>
      <c r="C1" s="83" t="s">
        <v>1</v>
      </c>
      <c r="D1" s="84"/>
      <c r="E1" s="84"/>
      <c r="F1" s="84"/>
      <c r="G1" s="84"/>
      <c r="H1" s="84"/>
      <c r="I1" s="84"/>
      <c r="J1" s="85"/>
    </row>
    <row r="2" spans="1:12" s="15" customFormat="1" ht="14.5" x14ac:dyDescent="0.35">
      <c r="A2" s="79" t="s">
        <v>2</v>
      </c>
      <c r="B2" s="80"/>
      <c r="C2" s="86" t="s">
        <v>3</v>
      </c>
      <c r="D2" s="87"/>
      <c r="E2" s="87"/>
      <c r="F2" s="87"/>
      <c r="G2" s="87"/>
      <c r="H2" s="87"/>
      <c r="I2" s="87"/>
      <c r="J2" s="88"/>
    </row>
    <row r="3" spans="1:12" s="15" customFormat="1" ht="15" thickBot="1" x14ac:dyDescent="0.4">
      <c r="A3" s="81" t="s">
        <v>4</v>
      </c>
      <c r="B3" s="82"/>
      <c r="C3" s="89" t="s">
        <v>5</v>
      </c>
      <c r="D3" s="89"/>
      <c r="E3" s="89"/>
      <c r="F3" s="89"/>
      <c r="G3" s="89"/>
      <c r="H3" s="89"/>
      <c r="I3" s="89"/>
      <c r="J3" s="90"/>
    </row>
    <row r="4" spans="1:12" s="15" customFormat="1" ht="15" thickBot="1" x14ac:dyDescent="0.4"/>
    <row r="5" spans="1:12" s="15" customFormat="1" ht="15" thickBot="1" x14ac:dyDescent="0.4">
      <c r="A5" s="67" t="s">
        <v>6</v>
      </c>
      <c r="B5" s="68"/>
      <c r="C5" s="50">
        <f>SUM(E15:E70)</f>
        <v>6219024</v>
      </c>
      <c r="D5" s="1"/>
      <c r="E5" s="73" t="s">
        <v>7</v>
      </c>
      <c r="F5" s="74"/>
      <c r="G5" s="16">
        <v>0.4</v>
      </c>
    </row>
    <row r="6" spans="1:12" s="15" customFormat="1" ht="15" thickBot="1" x14ac:dyDescent="0.4">
      <c r="A6" s="71" t="s">
        <v>8</v>
      </c>
      <c r="B6" s="72"/>
      <c r="C6" s="51">
        <f>SUM(E15:E70)*(G5+1)</f>
        <v>8706633.5999999996</v>
      </c>
      <c r="D6" s="1"/>
      <c r="E6"/>
      <c r="F6"/>
      <c r="G6"/>
      <c r="H6"/>
      <c r="I6"/>
      <c r="J6"/>
    </row>
    <row r="7" spans="1:12" s="15" customFormat="1" ht="14.5" x14ac:dyDescent="0.35">
      <c r="A7" s="69" t="s">
        <v>9</v>
      </c>
      <c r="B7" s="70"/>
      <c r="C7" s="52">
        <f>SUM(I15:I70)</f>
        <v>472032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1" t="s">
        <v>10</v>
      </c>
      <c r="B8" s="72"/>
      <c r="C8" s="53">
        <f>SUM(I15:I70)*(G5+1)</f>
        <v>660844.79999999993</v>
      </c>
      <c r="E8"/>
      <c r="F8"/>
      <c r="G8"/>
      <c r="H8"/>
      <c r="I8"/>
      <c r="J8"/>
    </row>
    <row r="9" spans="1:12" s="15" customFormat="1" ht="14.5" x14ac:dyDescent="0.35">
      <c r="A9" s="69" t="s">
        <v>11</v>
      </c>
      <c r="B9" s="70"/>
      <c r="C9" s="54">
        <f>SUM(H15:H70)</f>
        <v>5746992</v>
      </c>
      <c r="E9"/>
      <c r="F9"/>
      <c r="G9"/>
      <c r="H9"/>
      <c r="I9"/>
      <c r="J9"/>
    </row>
    <row r="10" spans="1:12" s="15" customFormat="1" ht="15" thickBot="1" x14ac:dyDescent="0.4">
      <c r="A10" s="75" t="s">
        <v>12</v>
      </c>
      <c r="B10" s="76"/>
      <c r="C10" s="55">
        <f>ROUND(SUM(H15:H70)*(G5+1),2)</f>
        <v>8045788.7999999998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1" t="s">
        <v>13</v>
      </c>
      <c r="B13" s="62"/>
      <c r="C13" s="62"/>
      <c r="D13" s="62"/>
      <c r="E13" s="63"/>
      <c r="F13" s="64" t="s">
        <v>14</v>
      </c>
      <c r="G13" s="65"/>
      <c r="H13" s="65"/>
      <c r="I13" s="65"/>
      <c r="J13" s="66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00" x14ac:dyDescent="0.25">
      <c r="A18" s="29" t="s">
        <v>29</v>
      </c>
      <c r="B18" s="30" t="s">
        <v>30</v>
      </c>
      <c r="C18" s="37">
        <v>20070</v>
      </c>
      <c r="D18" s="37">
        <v>36</v>
      </c>
      <c r="E18" s="10">
        <f t="shared" ref="E18:E55" si="3">C18*D18</f>
        <v>722520</v>
      </c>
      <c r="F18" s="41">
        <v>13380</v>
      </c>
      <c r="G18" s="37">
        <v>36</v>
      </c>
      <c r="H18" s="11">
        <f t="shared" si="1"/>
        <v>481680</v>
      </c>
      <c r="I18" s="12">
        <f t="shared" si="2"/>
        <v>240840</v>
      </c>
      <c r="J18" s="45" t="s">
        <v>31</v>
      </c>
      <c r="K18" s="17"/>
    </row>
    <row r="19" spans="1:11" ht="87.5" x14ac:dyDescent="0.25">
      <c r="A19" s="29" t="s">
        <v>32</v>
      </c>
      <c r="B19" s="30" t="s">
        <v>33</v>
      </c>
      <c r="C19" s="37">
        <v>32112</v>
      </c>
      <c r="D19" s="37">
        <v>36</v>
      </c>
      <c r="E19" s="10">
        <f t="shared" si="3"/>
        <v>1156032</v>
      </c>
      <c r="F19" s="41">
        <v>25690</v>
      </c>
      <c r="G19" s="37">
        <v>36</v>
      </c>
      <c r="H19" s="11">
        <f t="shared" si="1"/>
        <v>924840</v>
      </c>
      <c r="I19" s="12">
        <f t="shared" si="2"/>
        <v>231192</v>
      </c>
      <c r="J19" s="60" t="s">
        <v>34</v>
      </c>
      <c r="K19" s="17"/>
    </row>
    <row r="20" spans="1:11" x14ac:dyDescent="0.25">
      <c r="A20" s="29" t="s">
        <v>35</v>
      </c>
      <c r="B20" s="30" t="s">
        <v>36</v>
      </c>
      <c r="C20" s="37">
        <v>53520</v>
      </c>
      <c r="D20" s="37">
        <v>36</v>
      </c>
      <c r="E20" s="10">
        <f t="shared" si="3"/>
        <v>1926720</v>
      </c>
      <c r="F20" s="41">
        <v>53520</v>
      </c>
      <c r="G20" s="37">
        <v>36</v>
      </c>
      <c r="H20" s="11">
        <f t="shared" si="1"/>
        <v>1926720</v>
      </c>
      <c r="I20" s="12">
        <f t="shared" si="2"/>
        <v>0</v>
      </c>
      <c r="J20" s="45"/>
      <c r="K20" s="17"/>
    </row>
    <row r="21" spans="1:11" x14ac:dyDescent="0.25">
      <c r="A21" s="29" t="s">
        <v>37</v>
      </c>
      <c r="B21" s="30" t="s">
        <v>38</v>
      </c>
      <c r="C21" s="37">
        <v>26760</v>
      </c>
      <c r="D21" s="37">
        <v>36</v>
      </c>
      <c r="E21" s="10">
        <f t="shared" si="3"/>
        <v>963360</v>
      </c>
      <c r="F21" s="41">
        <v>26760</v>
      </c>
      <c r="G21" s="37">
        <v>36</v>
      </c>
      <c r="H21" s="11">
        <f t="shared" si="1"/>
        <v>963360</v>
      </c>
      <c r="I21" s="12">
        <f t="shared" si="2"/>
        <v>0</v>
      </c>
      <c r="J21" s="45"/>
      <c r="K21" s="17"/>
    </row>
    <row r="22" spans="1:11" ht="25" x14ac:dyDescent="0.25">
      <c r="A22" s="29" t="s">
        <v>39</v>
      </c>
      <c r="B22" s="30" t="s">
        <v>40</v>
      </c>
      <c r="C22" s="37">
        <v>20070</v>
      </c>
      <c r="D22" s="37">
        <v>36</v>
      </c>
      <c r="E22" s="10">
        <f t="shared" si="3"/>
        <v>722520</v>
      </c>
      <c r="F22" s="41">
        <v>20070</v>
      </c>
      <c r="G22" s="37">
        <v>36</v>
      </c>
      <c r="H22" s="11">
        <f t="shared" si="1"/>
        <v>722520</v>
      </c>
      <c r="I22" s="12">
        <f t="shared" si="2"/>
        <v>0</v>
      </c>
      <c r="J22" s="45"/>
      <c r="K22" s="17"/>
    </row>
    <row r="23" spans="1:11" x14ac:dyDescent="0.25">
      <c r="A23" s="31" t="s">
        <v>41</v>
      </c>
      <c r="B23" s="32" t="s">
        <v>42</v>
      </c>
      <c r="C23" s="38">
        <v>21408</v>
      </c>
      <c r="D23" s="38">
        <v>34</v>
      </c>
      <c r="E23" s="23">
        <f t="shared" si="3"/>
        <v>727872</v>
      </c>
      <c r="F23" s="42">
        <v>21408</v>
      </c>
      <c r="G23" s="38">
        <v>34</v>
      </c>
      <c r="H23" s="24">
        <f t="shared" si="1"/>
        <v>727872</v>
      </c>
      <c r="I23" s="25">
        <f t="shared" si="2"/>
        <v>0</v>
      </c>
      <c r="J23" s="46"/>
      <c r="K23" s="17"/>
    </row>
    <row r="24" spans="1:11" x14ac:dyDescent="0.25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paušál_4890'!A15:A70</f>
        <v>1</v>
      </c>
      <c r="B1" t="str" cm="1">
        <f t="array" ref="B1:B56">'Krácení v projektu paušál_4890'!B15:B70</f>
        <v>Celkové způsobilé výdaje</v>
      </c>
      <c r="C1" cm="1">
        <f t="array" ref="C1:C56">'Krácení v projektu paušál_4890'!C15:C70</f>
        <v>0</v>
      </c>
      <c r="D1" cm="1">
        <f t="array" ref="D1:D56">'Krácení v projektu paušál_4890'!D15:D70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43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44</v>
      </c>
      <c r="G3" s="58" t="s">
        <v>18</v>
      </c>
    </row>
    <row r="4" spans="1:7" x14ac:dyDescent="0.35">
      <c r="A4" t="str">
        <v>1.1.1.1</v>
      </c>
      <c r="B4" t="str">
        <v>Koordinátor (0,3 úv)</v>
      </c>
      <c r="C4">
        <v>20070</v>
      </c>
      <c r="D4">
        <v>36</v>
      </c>
      <c r="F4" s="57" t="s">
        <v>45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Garant v oblasti dluhů (0,5 úv.)</v>
      </c>
      <c r="C5">
        <v>32112</v>
      </c>
      <c r="D5">
        <v>36</v>
      </c>
      <c r="F5" s="57" t="s">
        <v>46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Dluhový poradce 1 (1,0 úv.)</v>
      </c>
      <c r="C6">
        <v>53520</v>
      </c>
      <c r="D6">
        <v>36</v>
      </c>
      <c r="F6" s="59" t="s">
        <v>47</v>
      </c>
      <c r="G6" s="59">
        <f>G4+G5</f>
        <v>0</v>
      </c>
    </row>
    <row r="7" spans="1:7" x14ac:dyDescent="0.35">
      <c r="A7" t="str">
        <v>1.1.1.4</v>
      </c>
      <c r="B7" t="str">
        <v>Dluhový poradce 2 (0,5 úv.)</v>
      </c>
      <c r="C7">
        <v>26760</v>
      </c>
      <c r="D7">
        <v>36</v>
      </c>
    </row>
    <row r="8" spans="1:7" x14ac:dyDescent="0.35">
      <c r="A8" t="str">
        <v>1.1.1.5</v>
      </c>
      <c r="B8" t="str">
        <v>Peer konzultant (celkem 0,5 úv.)</v>
      </c>
      <c r="C8">
        <v>20070</v>
      </c>
      <c r="D8">
        <v>36</v>
      </c>
    </row>
    <row r="9" spans="1:7" x14ac:dyDescent="0.35">
      <c r="A9" t="str">
        <v>1.1.1.6</v>
      </c>
      <c r="B9" t="str">
        <v>Právník (celkem úv. 0,2)</v>
      </c>
      <c r="C9">
        <v>21408</v>
      </c>
      <c r="D9">
        <v>34</v>
      </c>
    </row>
    <row r="10" spans="1:7" x14ac:dyDescent="0.35">
      <c r="A10">
        <v>0</v>
      </c>
      <c r="B10">
        <v>0</v>
      </c>
      <c r="C10">
        <v>0</v>
      </c>
      <c r="D10">
        <v>0</v>
      </c>
    </row>
    <row r="11" spans="1:7" x14ac:dyDescent="0.35">
      <c r="A11">
        <v>0</v>
      </c>
      <c r="B11">
        <v>0</v>
      </c>
      <c r="C11">
        <v>0</v>
      </c>
      <c r="D11">
        <v>0</v>
      </c>
    </row>
    <row r="12" spans="1:7" x14ac:dyDescent="0.35">
      <c r="A12">
        <v>0</v>
      </c>
      <c r="B12">
        <v>0</v>
      </c>
      <c r="C12">
        <v>0</v>
      </c>
      <c r="D12">
        <v>0</v>
      </c>
    </row>
    <row r="13" spans="1:7" x14ac:dyDescent="0.35">
      <c r="A13">
        <v>0</v>
      </c>
      <c r="B13">
        <v>0</v>
      </c>
      <c r="C13">
        <v>0</v>
      </c>
      <c r="D13">
        <v>0</v>
      </c>
    </row>
    <row r="14" spans="1:7" x14ac:dyDescent="0.35">
      <c r="A14">
        <v>0</v>
      </c>
      <c r="B14">
        <v>0</v>
      </c>
      <c r="C14">
        <v>0</v>
      </c>
      <c r="D14">
        <v>0</v>
      </c>
    </row>
    <row r="15" spans="1:7" x14ac:dyDescent="0.35">
      <c r="A15">
        <v>0</v>
      </c>
      <c r="B15">
        <v>0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paušál_4890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2024-12-12T10:16:32Z</dcterms:modified>
  <cp:category/>
  <cp:contentStatus/>
</cp:coreProperties>
</file>